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lipinski6080\Desktop\OPONY\"/>
    </mc:Choice>
  </mc:AlternateContent>
  <xr:revisionPtr revIDLastSave="0" documentId="13_ncr:1_{805AD2B8-F5E5-4025-BC09-D8A4BFE9DF36}" xr6:coauthVersionLast="47" xr6:coauthVersionMax="47" xr10:uidLastSave="{00000000-0000-0000-0000-000000000000}"/>
  <bookViews>
    <workbookView xWindow="-108" yWindow="-108" windowWidth="23256" windowHeight="12456" xr2:uid="{4A6C69C3-9CA0-4CCE-8DA6-37563D522424}"/>
  </bookViews>
  <sheets>
    <sheet name="Wstępny szacunek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K50" i="1" l="1"/>
  <c r="K6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" i="1"/>
  <c r="I50" i="1"/>
</calcChain>
</file>

<file path=xl/sharedStrings.xml><?xml version="1.0" encoding="utf-8"?>
<sst xmlns="http://schemas.openxmlformats.org/spreadsheetml/2006/main" count="365" uniqueCount="186">
  <si>
    <t>Lp</t>
  </si>
  <si>
    <t>Marka pojazdu</t>
  </si>
  <si>
    <t>Przeznaczenie opony</t>
  </si>
  <si>
    <t>Rozmiar</t>
  </si>
  <si>
    <t>Typ opony</t>
  </si>
  <si>
    <t>Minimalny indeks nośności S/D</t>
  </si>
  <si>
    <t>Minimalny symbol prędkości</t>
  </si>
  <si>
    <t>Pozostałe wymagania</t>
  </si>
  <si>
    <t>Ilość</t>
  </si>
  <si>
    <t>cena jednostkowa brutto</t>
  </si>
  <si>
    <t>Wartość brutto</t>
  </si>
  <si>
    <t>Uwagi Wykonawcy</t>
  </si>
  <si>
    <t>1.</t>
  </si>
  <si>
    <t>drogowa</t>
  </si>
  <si>
    <t>205/65R15C</t>
  </si>
  <si>
    <t>TUBELESS</t>
  </si>
  <si>
    <t>102/100</t>
  </si>
  <si>
    <t>T</t>
  </si>
  <si>
    <t>letnia</t>
  </si>
  <si>
    <t>2.</t>
  </si>
  <si>
    <t>zimowa</t>
  </si>
  <si>
    <t>3.</t>
  </si>
  <si>
    <t>VW Crafter mikrobus, Ford Transit</t>
  </si>
  <si>
    <t>235/65R16C</t>
  </si>
  <si>
    <t>115/113</t>
  </si>
  <si>
    <t>R</t>
  </si>
  <si>
    <t>4.</t>
  </si>
  <si>
    <t>VW Crafter,Ford Transit</t>
  </si>
  <si>
    <t>5.</t>
  </si>
  <si>
    <t>Fiat Duccato</t>
  </si>
  <si>
    <t>215/70R15C</t>
  </si>
  <si>
    <t>109/107</t>
  </si>
  <si>
    <t>6.</t>
  </si>
  <si>
    <t>MAN TGE</t>
  </si>
  <si>
    <t>205/75R16C</t>
  </si>
  <si>
    <t>113/111</t>
  </si>
  <si>
    <t>7.</t>
  </si>
  <si>
    <t>Honker</t>
  </si>
  <si>
    <t>terenowa</t>
  </si>
  <si>
    <t>7.50 R16</t>
  </si>
  <si>
    <t>N</t>
  </si>
  <si>
    <t>całoroczna, terenowa 4x4</t>
  </si>
  <si>
    <t>8.</t>
  </si>
  <si>
    <t>Ford Ranger</t>
  </si>
  <si>
    <t>255/70R16 C</t>
  </si>
  <si>
    <t>120/117</t>
  </si>
  <si>
    <t>s</t>
  </si>
  <si>
    <t>9.</t>
  </si>
  <si>
    <t>Tatra 815</t>
  </si>
  <si>
    <t>15.00 21</t>
  </si>
  <si>
    <t>TUBE</t>
  </si>
  <si>
    <t>F</t>
  </si>
  <si>
    <t>na wszystkie osie</t>
  </si>
  <si>
    <t>10.</t>
  </si>
  <si>
    <t>Jelcz 662.442</t>
  </si>
  <si>
    <t>14.00R20XZL</t>
  </si>
  <si>
    <t>164/160</t>
  </si>
  <si>
    <t>G</t>
  </si>
  <si>
    <t>całoroczna na wszystkie osie</t>
  </si>
  <si>
    <t>11.</t>
  </si>
  <si>
    <t>Przyczepa 1-osiowa</t>
  </si>
  <si>
    <t>8.25 R20</t>
  </si>
  <si>
    <t>125/122</t>
  </si>
  <si>
    <t>k</t>
  </si>
  <si>
    <t>całoroczna,          na wszystkie osie</t>
  </si>
  <si>
    <t>12.</t>
  </si>
  <si>
    <t>VW Crafter,    Caravelle mikrobus</t>
  </si>
  <si>
    <t>205/65R16C</t>
  </si>
  <si>
    <t>107/105</t>
  </si>
  <si>
    <t>13.</t>
  </si>
  <si>
    <t>14.</t>
  </si>
  <si>
    <t>Skoda Octavia,         Kia Ceed</t>
  </si>
  <si>
    <t>205/55R16C</t>
  </si>
  <si>
    <t>V</t>
  </si>
  <si>
    <t>15.</t>
  </si>
  <si>
    <t>16.</t>
  </si>
  <si>
    <t>H</t>
  </si>
  <si>
    <t>17.</t>
  </si>
  <si>
    <t>Opel Insignia</t>
  </si>
  <si>
    <t xml:space="preserve">225/55R17 </t>
  </si>
  <si>
    <t>Y</t>
  </si>
  <si>
    <t>18.</t>
  </si>
  <si>
    <t>VW T-6</t>
  </si>
  <si>
    <t>215/60R17</t>
  </si>
  <si>
    <t>104/102</t>
  </si>
  <si>
    <t>19.</t>
  </si>
  <si>
    <t xml:space="preserve">245/45R18 </t>
  </si>
  <si>
    <t>20.</t>
  </si>
  <si>
    <t>225/50R17</t>
  </si>
  <si>
    <t>21.</t>
  </si>
  <si>
    <t>Iveco Eurocargo ML 120E28/P</t>
  </si>
  <si>
    <t>265/70R19,5</t>
  </si>
  <si>
    <t>140/138</t>
  </si>
  <si>
    <t>M</t>
  </si>
  <si>
    <t>całoroczna M+S</t>
  </si>
  <si>
    <t>22.</t>
  </si>
  <si>
    <t>Iveco Eurocargo 160E25</t>
  </si>
  <si>
    <t>285/70R19,5</t>
  </si>
  <si>
    <t>144/142</t>
  </si>
  <si>
    <t>całoroczna,                 oś napędowa</t>
  </si>
  <si>
    <t>23.</t>
  </si>
  <si>
    <t>całoroczna,                 oś prowadząca</t>
  </si>
  <si>
    <t>24.</t>
  </si>
  <si>
    <t>Iveco Stralis</t>
  </si>
  <si>
    <t>315/80R22,5</t>
  </si>
  <si>
    <t>156/150</t>
  </si>
  <si>
    <t>L</t>
  </si>
  <si>
    <t>letnia                         oś prowadząca</t>
  </si>
  <si>
    <t>25.</t>
  </si>
  <si>
    <t>letnia                         oś napędowa</t>
  </si>
  <si>
    <t>26.</t>
  </si>
  <si>
    <t>zimowa                         oś - uniwersalna</t>
  </si>
  <si>
    <t>27.</t>
  </si>
  <si>
    <t>zimowa                         oś napędowa</t>
  </si>
  <si>
    <t>28.</t>
  </si>
  <si>
    <t>14.00 R20 XZL+</t>
  </si>
  <si>
    <t>J</t>
  </si>
  <si>
    <t>29.</t>
  </si>
  <si>
    <t>Star 266,Star 944</t>
  </si>
  <si>
    <t>12.00 R20 T</t>
  </si>
  <si>
    <t>154/149</t>
  </si>
  <si>
    <t>K</t>
  </si>
  <si>
    <t>30.</t>
  </si>
  <si>
    <t>uniwersalna</t>
  </si>
  <si>
    <t>12.00 R20 U-34</t>
  </si>
  <si>
    <t>154/159</t>
  </si>
  <si>
    <t>31.</t>
  </si>
  <si>
    <t>Star 266</t>
  </si>
  <si>
    <t xml:space="preserve"> 12.00R20</t>
  </si>
  <si>
    <t>32.</t>
  </si>
  <si>
    <t>Jelcz 325</t>
  </si>
  <si>
    <t>11.00R20</t>
  </si>
  <si>
    <t>3800 kg</t>
  </si>
  <si>
    <t>100 km/h</t>
  </si>
  <si>
    <t>całoroczna, na wszystkie osie</t>
  </si>
  <si>
    <t>33.</t>
  </si>
  <si>
    <t>n-pa spec. NS600W</t>
  </si>
  <si>
    <t>235/75R17,5</t>
  </si>
  <si>
    <t>143/141</t>
  </si>
  <si>
    <t>całoroczna</t>
  </si>
  <si>
    <t>34.</t>
  </si>
  <si>
    <t>Star 1142</t>
  </si>
  <si>
    <t>9.00R20</t>
  </si>
  <si>
    <t>140/137</t>
  </si>
  <si>
    <t>całoroczna                na wszystkie osie</t>
  </si>
  <si>
    <t>35.</t>
  </si>
  <si>
    <t>P-pa Pronar PB2300 (dmc 14000kg)</t>
  </si>
  <si>
    <t>315/60R22,5</t>
  </si>
  <si>
    <t>36.</t>
  </si>
  <si>
    <t>Renault Megane</t>
  </si>
  <si>
    <t>drogowe</t>
  </si>
  <si>
    <t>205/50R17</t>
  </si>
  <si>
    <t>37.</t>
  </si>
  <si>
    <t>Opel Vivaro B-turbo</t>
  </si>
  <si>
    <t>215/65/R16C</t>
  </si>
  <si>
    <t>38.</t>
  </si>
  <si>
    <t>Quad</t>
  </si>
  <si>
    <t>26x9.00 - R14</t>
  </si>
  <si>
    <t>terenowa
oś przednia</t>
  </si>
  <si>
    <t>39.</t>
  </si>
  <si>
    <t>26x11.00 - R14</t>
  </si>
  <si>
    <t>terenowa
oś tylna</t>
  </si>
  <si>
    <t>40.</t>
  </si>
  <si>
    <t>P-pa 1-oś 1,5T</t>
  </si>
  <si>
    <t>6.50R20</t>
  </si>
  <si>
    <t>A8-40</t>
  </si>
  <si>
    <t>41.</t>
  </si>
  <si>
    <t>6.50R16</t>
  </si>
  <si>
    <t>108/107</t>
  </si>
  <si>
    <t>42.</t>
  </si>
  <si>
    <t>A/T</t>
  </si>
  <si>
    <t>6.50 10 NHS</t>
  </si>
  <si>
    <t>43.</t>
  </si>
  <si>
    <t>Hyundai i30</t>
  </si>
  <si>
    <t>195/65R15</t>
  </si>
  <si>
    <t>44.</t>
  </si>
  <si>
    <t>45.</t>
  </si>
  <si>
    <t>Autosan A1010T</t>
  </si>
  <si>
    <t>10R22.5</t>
  </si>
  <si>
    <t>.</t>
  </si>
  <si>
    <t>Wstępne szacowanie wartości dostawy opon w 12 WOG</t>
  </si>
  <si>
    <t>46.</t>
  </si>
  <si>
    <r>
      <rPr>
        <sz val="10"/>
        <color rgb="FFFF0000"/>
        <rFont val="Arial"/>
        <family val="2"/>
        <charset val="238"/>
      </rPr>
      <t>Kuchnia polowa</t>
    </r>
    <r>
      <rPr>
        <sz val="10"/>
        <color theme="1"/>
        <rFont val="Arial"/>
        <family val="2"/>
        <charset val="238"/>
      </rPr>
      <t xml:space="preserve"> KP-340 p-pa 1-oś 1T</t>
    </r>
  </si>
  <si>
    <r>
      <t xml:space="preserve">HELI CPCD20                   </t>
    </r>
    <r>
      <rPr>
        <sz val="10"/>
        <color rgb="FFFF0000"/>
        <rFont val="Arial"/>
        <family val="2"/>
        <charset val="238"/>
      </rPr>
      <t>PODN. WIDŁOWY</t>
    </r>
  </si>
  <si>
    <t>VW Crafter, Caravelle mikrobus</t>
  </si>
  <si>
    <t>Razem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</si>
</sst>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12"/>
      <name val="Arial"/>
      <family val="2"/>
      <charset val="238"/>
    </font>
    <font>
      <sz val="8"/>
      <name val="Aptos Narrow"/>
      <family val="2"/>
      <charset val="238"/>
      <scheme val="minor"/>
    </font>
    <font>
      <sz val="10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name val="Arial"/>
      <family val="2"/>
      <charset val="238"/>
    </font>
    <font>
      <sz val="10"/>
      <color rgb="FFFF0000"/>
      <name val="Arial"/>
      <family val="2"/>
      <charset val="238"/>
    </font>
    <font>
      <i/>
      <sz val="11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horizontal="center" vertical="center" wrapText="1"/>
    </xf>
    <xf numFmtId="1" fontId="5" fillId="0" borderId="0" xfId="0" applyNumberFormat="1" applyFont="1" applyAlignment="1">
      <alignment horizontal="center" vertical="center"/>
    </xf>
    <xf numFmtId="1" fontId="4" fillId="0" borderId="0" xfId="0" applyNumberFormat="1" applyFont="1" applyAlignment="1">
      <alignment horizontal="center" vertical="center"/>
    </xf>
    <xf numFmtId="1" fontId="4" fillId="0" borderId="5" xfId="0" applyNumberFormat="1" applyFont="1" applyBorder="1" applyAlignment="1">
      <alignment horizontal="center" vertical="center"/>
    </xf>
    <xf numFmtId="49" fontId="6" fillId="0" borderId="5" xfId="0" applyNumberFormat="1" applyFont="1" applyBorder="1" applyAlignment="1" applyProtection="1">
      <alignment horizontal="center" vertical="center" wrapText="1"/>
      <protection locked="0"/>
    </xf>
    <xf numFmtId="0" fontId="8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1" fontId="9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1" fontId="10" fillId="2" borderId="1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vertical="center"/>
    </xf>
    <xf numFmtId="4" fontId="5" fillId="0" borderId="0" xfId="0" applyNumberFormat="1" applyFont="1" applyAlignment="1">
      <alignment horizontal="center" vertical="center"/>
    </xf>
    <xf numFmtId="4" fontId="5" fillId="0" borderId="0" xfId="0" applyNumberFormat="1" applyFont="1" applyAlignment="1">
      <alignment horizontal="right" vertical="center"/>
    </xf>
    <xf numFmtId="0" fontId="12" fillId="0" borderId="0" xfId="0" applyFont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B46C00-91F9-4DD0-95E3-350B251A1567}">
  <dimension ref="A1:L50"/>
  <sheetViews>
    <sheetView tabSelected="1" workbookViewId="0">
      <selection activeCell="L2" sqref="L2"/>
    </sheetView>
  </sheetViews>
  <sheetFormatPr defaultRowHeight="14.4" x14ac:dyDescent="0.3"/>
  <cols>
    <col min="1" max="1" width="7.6640625" customWidth="1"/>
    <col min="2" max="2" width="17.109375" customWidth="1"/>
    <col min="3" max="4" width="14.77734375" customWidth="1"/>
    <col min="5" max="5" width="10.6640625" customWidth="1"/>
    <col min="6" max="6" width="10.21875" customWidth="1"/>
    <col min="8" max="8" width="13.21875" customWidth="1"/>
    <col min="10" max="11" width="12.88671875" customWidth="1"/>
    <col min="12" max="12" width="21.88671875" customWidth="1"/>
  </cols>
  <sheetData>
    <row r="1" spans="1:12" x14ac:dyDescent="0.3">
      <c r="A1" s="23" t="s">
        <v>180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3" spans="1:12" ht="52.8" x14ac:dyDescent="0.3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2" t="s">
        <v>7</v>
      </c>
      <c r="I3" s="8" t="s">
        <v>8</v>
      </c>
      <c r="J3" s="2" t="s">
        <v>9</v>
      </c>
      <c r="K3" s="9" t="s">
        <v>10</v>
      </c>
      <c r="L3" s="9" t="s">
        <v>11</v>
      </c>
    </row>
    <row r="4" spans="1:12" x14ac:dyDescent="0.3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</row>
    <row r="5" spans="1:12" ht="26.4" x14ac:dyDescent="0.3">
      <c r="A5" s="2" t="s">
        <v>12</v>
      </c>
      <c r="B5" s="11" t="s">
        <v>184</v>
      </c>
      <c r="C5" s="2" t="s">
        <v>13</v>
      </c>
      <c r="D5" s="2" t="s">
        <v>14</v>
      </c>
      <c r="E5" s="2" t="s">
        <v>15</v>
      </c>
      <c r="F5" s="12" t="s">
        <v>16</v>
      </c>
      <c r="G5" s="12" t="s">
        <v>17</v>
      </c>
      <c r="H5" s="2" t="s">
        <v>18</v>
      </c>
      <c r="I5" s="13">
        <v>5</v>
      </c>
      <c r="J5" s="20">
        <v>0</v>
      </c>
      <c r="K5" s="20">
        <f>I5*J5</f>
        <v>0</v>
      </c>
      <c r="L5" s="14"/>
    </row>
    <row r="6" spans="1:12" ht="26.4" x14ac:dyDescent="0.3">
      <c r="A6" s="2" t="s">
        <v>19</v>
      </c>
      <c r="B6" s="11" t="s">
        <v>184</v>
      </c>
      <c r="C6" s="2" t="s">
        <v>13</v>
      </c>
      <c r="D6" s="2" t="s">
        <v>14</v>
      </c>
      <c r="E6" s="2" t="s">
        <v>15</v>
      </c>
      <c r="F6" s="12" t="s">
        <v>16</v>
      </c>
      <c r="G6" s="12" t="s">
        <v>17</v>
      </c>
      <c r="H6" s="2" t="s">
        <v>20</v>
      </c>
      <c r="I6" s="13">
        <v>5</v>
      </c>
      <c r="J6" s="20"/>
      <c r="K6" s="20">
        <f t="shared" ref="K6:K49" si="0">I6*J6</f>
        <v>0</v>
      </c>
      <c r="L6" s="14"/>
    </row>
    <row r="7" spans="1:12" ht="39.6" x14ac:dyDescent="0.3">
      <c r="A7" s="2" t="s">
        <v>21</v>
      </c>
      <c r="B7" s="11" t="s">
        <v>22</v>
      </c>
      <c r="C7" s="2" t="s">
        <v>13</v>
      </c>
      <c r="D7" s="2" t="s">
        <v>23</v>
      </c>
      <c r="E7" s="2" t="s">
        <v>15</v>
      </c>
      <c r="F7" s="12" t="s">
        <v>24</v>
      </c>
      <c r="G7" s="12" t="s">
        <v>25</v>
      </c>
      <c r="H7" s="2" t="s">
        <v>18</v>
      </c>
      <c r="I7" s="13">
        <v>20</v>
      </c>
      <c r="J7" s="20"/>
      <c r="K7" s="20">
        <f t="shared" si="0"/>
        <v>0</v>
      </c>
      <c r="L7" s="14"/>
    </row>
    <row r="8" spans="1:12" ht="39.6" x14ac:dyDescent="0.3">
      <c r="A8" s="2" t="s">
        <v>26</v>
      </c>
      <c r="B8" s="11" t="s">
        <v>27</v>
      </c>
      <c r="C8" s="2" t="s">
        <v>13</v>
      </c>
      <c r="D8" s="2" t="s">
        <v>23</v>
      </c>
      <c r="E8" s="2" t="s">
        <v>15</v>
      </c>
      <c r="F8" s="12" t="s">
        <v>24</v>
      </c>
      <c r="G8" s="12" t="s">
        <v>25</v>
      </c>
      <c r="H8" s="2" t="s">
        <v>20</v>
      </c>
      <c r="I8" s="13">
        <v>20</v>
      </c>
      <c r="J8" s="20"/>
      <c r="K8" s="20">
        <f t="shared" si="0"/>
        <v>0</v>
      </c>
      <c r="L8" s="14"/>
    </row>
    <row r="9" spans="1:12" ht="26.4" x14ac:dyDescent="0.3">
      <c r="A9" s="2" t="s">
        <v>28</v>
      </c>
      <c r="B9" s="11" t="s">
        <v>29</v>
      </c>
      <c r="C9" s="2" t="s">
        <v>13</v>
      </c>
      <c r="D9" s="2" t="s">
        <v>30</v>
      </c>
      <c r="E9" s="2" t="s">
        <v>15</v>
      </c>
      <c r="F9" s="12" t="s">
        <v>31</v>
      </c>
      <c r="G9" s="12" t="s">
        <v>25</v>
      </c>
      <c r="H9" s="2" t="s">
        <v>18</v>
      </c>
      <c r="I9" s="13">
        <v>5</v>
      </c>
      <c r="J9" s="20"/>
      <c r="K9" s="20">
        <f t="shared" si="0"/>
        <v>0</v>
      </c>
      <c r="L9" s="14"/>
    </row>
    <row r="10" spans="1:12" ht="26.4" x14ac:dyDescent="0.3">
      <c r="A10" s="2" t="s">
        <v>32</v>
      </c>
      <c r="B10" s="11" t="s">
        <v>33</v>
      </c>
      <c r="C10" s="2" t="s">
        <v>13</v>
      </c>
      <c r="D10" s="2" t="s">
        <v>34</v>
      </c>
      <c r="E10" s="2" t="s">
        <v>15</v>
      </c>
      <c r="F10" s="12" t="s">
        <v>35</v>
      </c>
      <c r="G10" s="12" t="s">
        <v>25</v>
      </c>
      <c r="H10" s="2" t="s">
        <v>18</v>
      </c>
      <c r="I10" s="15">
        <v>5</v>
      </c>
      <c r="J10" s="20"/>
      <c r="K10" s="20">
        <f t="shared" si="0"/>
        <v>0</v>
      </c>
      <c r="L10" s="14"/>
    </row>
    <row r="11" spans="1:12" ht="52.8" x14ac:dyDescent="0.3">
      <c r="A11" s="2" t="s">
        <v>36</v>
      </c>
      <c r="B11" s="11" t="s">
        <v>37</v>
      </c>
      <c r="C11" s="2" t="s">
        <v>38</v>
      </c>
      <c r="D11" s="2" t="s">
        <v>39</v>
      </c>
      <c r="E11" s="2" t="s">
        <v>15</v>
      </c>
      <c r="F11" s="12">
        <v>116</v>
      </c>
      <c r="G11" s="12" t="s">
        <v>40</v>
      </c>
      <c r="H11" s="2" t="s">
        <v>41</v>
      </c>
      <c r="I11" s="13">
        <v>15</v>
      </c>
      <c r="J11" s="20"/>
      <c r="K11" s="20">
        <f t="shared" si="0"/>
        <v>0</v>
      </c>
      <c r="L11" s="14"/>
    </row>
    <row r="12" spans="1:12" ht="52.8" x14ac:dyDescent="0.3">
      <c r="A12" s="2" t="s">
        <v>42</v>
      </c>
      <c r="B12" s="11" t="s">
        <v>43</v>
      </c>
      <c r="C12" s="2" t="s">
        <v>38</v>
      </c>
      <c r="D12" s="2" t="s">
        <v>44</v>
      </c>
      <c r="E12" s="2" t="s">
        <v>15</v>
      </c>
      <c r="F12" s="12" t="s">
        <v>45</v>
      </c>
      <c r="G12" s="12" t="s">
        <v>46</v>
      </c>
      <c r="H12" s="2" t="s">
        <v>41</v>
      </c>
      <c r="I12" s="13">
        <v>8</v>
      </c>
      <c r="J12" s="20"/>
      <c r="K12" s="20">
        <f t="shared" si="0"/>
        <v>0</v>
      </c>
      <c r="L12" s="14"/>
    </row>
    <row r="13" spans="1:12" ht="39.6" x14ac:dyDescent="0.3">
      <c r="A13" s="2" t="s">
        <v>47</v>
      </c>
      <c r="B13" s="11" t="s">
        <v>48</v>
      </c>
      <c r="C13" s="2" t="s">
        <v>38</v>
      </c>
      <c r="D13" s="12" t="s">
        <v>49</v>
      </c>
      <c r="E13" s="2" t="s">
        <v>50</v>
      </c>
      <c r="F13" s="12">
        <v>155</v>
      </c>
      <c r="G13" s="12" t="s">
        <v>51</v>
      </c>
      <c r="H13" s="2" t="s">
        <v>52</v>
      </c>
      <c r="I13" s="13">
        <v>16</v>
      </c>
      <c r="J13" s="20"/>
      <c r="K13" s="20">
        <f t="shared" si="0"/>
        <v>0</v>
      </c>
      <c r="L13" s="14"/>
    </row>
    <row r="14" spans="1:12" ht="52.8" x14ac:dyDescent="0.3">
      <c r="A14" s="2" t="s">
        <v>53</v>
      </c>
      <c r="B14" s="11" t="s">
        <v>54</v>
      </c>
      <c r="C14" s="2" t="s">
        <v>13</v>
      </c>
      <c r="D14" s="12" t="s">
        <v>55</v>
      </c>
      <c r="E14" s="2" t="s">
        <v>15</v>
      </c>
      <c r="F14" s="12" t="s">
        <v>56</v>
      </c>
      <c r="G14" s="12" t="s">
        <v>57</v>
      </c>
      <c r="H14" s="2" t="s">
        <v>58</v>
      </c>
      <c r="I14" s="13">
        <v>33</v>
      </c>
      <c r="J14" s="20"/>
      <c r="K14" s="20">
        <f t="shared" si="0"/>
        <v>0</v>
      </c>
      <c r="L14" s="14"/>
    </row>
    <row r="15" spans="1:12" ht="66" x14ac:dyDescent="0.3">
      <c r="A15" s="2" t="s">
        <v>59</v>
      </c>
      <c r="B15" s="11" t="s">
        <v>60</v>
      </c>
      <c r="C15" s="2" t="s">
        <v>13</v>
      </c>
      <c r="D15" s="12" t="s">
        <v>61</v>
      </c>
      <c r="E15" s="2" t="s">
        <v>50</v>
      </c>
      <c r="F15" s="12" t="s">
        <v>62</v>
      </c>
      <c r="G15" s="12" t="s">
        <v>63</v>
      </c>
      <c r="H15" s="2" t="s">
        <v>64</v>
      </c>
      <c r="I15" s="13">
        <v>15</v>
      </c>
      <c r="J15" s="20"/>
      <c r="K15" s="20">
        <f t="shared" si="0"/>
        <v>0</v>
      </c>
      <c r="L15" s="14"/>
    </row>
    <row r="16" spans="1:12" ht="39.6" x14ac:dyDescent="0.3">
      <c r="A16" s="2" t="s">
        <v>65</v>
      </c>
      <c r="B16" s="11" t="s">
        <v>66</v>
      </c>
      <c r="C16" s="2" t="s">
        <v>13</v>
      </c>
      <c r="D16" s="2" t="s">
        <v>67</v>
      </c>
      <c r="E16" s="2" t="s">
        <v>15</v>
      </c>
      <c r="F16" s="12" t="s">
        <v>68</v>
      </c>
      <c r="G16" s="12" t="s">
        <v>17</v>
      </c>
      <c r="H16" s="2" t="s">
        <v>18</v>
      </c>
      <c r="I16" s="13">
        <v>10</v>
      </c>
      <c r="J16" s="20"/>
      <c r="K16" s="20">
        <f t="shared" si="0"/>
        <v>0</v>
      </c>
      <c r="L16" s="14"/>
    </row>
    <row r="17" spans="1:12" ht="39.6" x14ac:dyDescent="0.3">
      <c r="A17" s="2" t="s">
        <v>69</v>
      </c>
      <c r="B17" s="11" t="s">
        <v>66</v>
      </c>
      <c r="C17" s="2" t="s">
        <v>13</v>
      </c>
      <c r="D17" s="2" t="s">
        <v>67</v>
      </c>
      <c r="E17" s="2" t="s">
        <v>15</v>
      </c>
      <c r="F17" s="12" t="s">
        <v>68</v>
      </c>
      <c r="G17" s="12" t="s">
        <v>17</v>
      </c>
      <c r="H17" s="2" t="s">
        <v>20</v>
      </c>
      <c r="I17" s="13">
        <v>5</v>
      </c>
      <c r="J17" s="20"/>
      <c r="K17" s="20">
        <f t="shared" si="0"/>
        <v>0</v>
      </c>
      <c r="L17" s="14"/>
    </row>
    <row r="18" spans="1:12" ht="39.6" x14ac:dyDescent="0.3">
      <c r="A18" s="2" t="s">
        <v>70</v>
      </c>
      <c r="B18" s="11" t="s">
        <v>71</v>
      </c>
      <c r="C18" s="2" t="s">
        <v>13</v>
      </c>
      <c r="D18" s="2" t="s">
        <v>72</v>
      </c>
      <c r="E18" s="2" t="s">
        <v>15</v>
      </c>
      <c r="F18" s="12">
        <v>94</v>
      </c>
      <c r="G18" s="12" t="s">
        <v>73</v>
      </c>
      <c r="H18" s="2" t="s">
        <v>20</v>
      </c>
      <c r="I18" s="13">
        <v>4</v>
      </c>
      <c r="J18" s="20"/>
      <c r="K18" s="20">
        <f t="shared" si="0"/>
        <v>0</v>
      </c>
      <c r="L18" s="14"/>
    </row>
    <row r="19" spans="1:12" ht="39.6" x14ac:dyDescent="0.3">
      <c r="A19" s="2" t="s">
        <v>74</v>
      </c>
      <c r="B19" s="11" t="s">
        <v>71</v>
      </c>
      <c r="C19" s="2" t="s">
        <v>13</v>
      </c>
      <c r="D19" s="2" t="s">
        <v>72</v>
      </c>
      <c r="E19" s="2" t="s">
        <v>15</v>
      </c>
      <c r="F19" s="12">
        <v>91</v>
      </c>
      <c r="G19" s="12" t="s">
        <v>73</v>
      </c>
      <c r="H19" s="2" t="s">
        <v>18</v>
      </c>
      <c r="I19" s="13">
        <v>8</v>
      </c>
      <c r="J19" s="20"/>
      <c r="K19" s="20">
        <f t="shared" si="0"/>
        <v>0</v>
      </c>
      <c r="L19" s="14"/>
    </row>
    <row r="20" spans="1:12" ht="39.6" x14ac:dyDescent="0.3">
      <c r="A20" s="2" t="s">
        <v>75</v>
      </c>
      <c r="B20" s="11" t="s">
        <v>27</v>
      </c>
      <c r="C20" s="2" t="s">
        <v>13</v>
      </c>
      <c r="D20" s="2" t="s">
        <v>23</v>
      </c>
      <c r="E20" s="2" t="s">
        <v>15</v>
      </c>
      <c r="F20" s="12">
        <v>84</v>
      </c>
      <c r="G20" s="12" t="s">
        <v>76</v>
      </c>
      <c r="H20" s="2" t="s">
        <v>18</v>
      </c>
      <c r="I20" s="13">
        <v>4</v>
      </c>
      <c r="J20" s="20"/>
      <c r="K20" s="20">
        <f t="shared" si="0"/>
        <v>0</v>
      </c>
      <c r="L20" s="14"/>
    </row>
    <row r="21" spans="1:12" ht="26.4" x14ac:dyDescent="0.3">
      <c r="A21" s="2" t="s">
        <v>77</v>
      </c>
      <c r="B21" s="11" t="s">
        <v>78</v>
      </c>
      <c r="C21" s="2" t="s">
        <v>13</v>
      </c>
      <c r="D21" s="2" t="s">
        <v>79</v>
      </c>
      <c r="E21" s="2" t="s">
        <v>15</v>
      </c>
      <c r="F21" s="12">
        <v>101</v>
      </c>
      <c r="G21" s="12" t="s">
        <v>80</v>
      </c>
      <c r="H21" s="2" t="s">
        <v>18</v>
      </c>
      <c r="I21" s="13">
        <v>4</v>
      </c>
      <c r="J21" s="20"/>
      <c r="K21" s="20">
        <f t="shared" si="0"/>
        <v>0</v>
      </c>
      <c r="L21" s="14"/>
    </row>
    <row r="22" spans="1:12" ht="26.4" x14ac:dyDescent="0.3">
      <c r="A22" s="2" t="s">
        <v>81</v>
      </c>
      <c r="B22" s="11" t="s">
        <v>82</v>
      </c>
      <c r="C22" s="2" t="s">
        <v>13</v>
      </c>
      <c r="D22" s="2" t="s">
        <v>83</v>
      </c>
      <c r="E22" s="2" t="s">
        <v>15</v>
      </c>
      <c r="F22" s="12" t="s">
        <v>84</v>
      </c>
      <c r="G22" s="12" t="s">
        <v>76</v>
      </c>
      <c r="H22" s="2" t="s">
        <v>20</v>
      </c>
      <c r="I22" s="13">
        <v>4</v>
      </c>
      <c r="J22" s="20"/>
      <c r="K22" s="20">
        <f t="shared" si="0"/>
        <v>0</v>
      </c>
      <c r="L22" s="14"/>
    </row>
    <row r="23" spans="1:12" ht="26.4" x14ac:dyDescent="0.3">
      <c r="A23" s="2" t="s">
        <v>85</v>
      </c>
      <c r="B23" s="11" t="s">
        <v>78</v>
      </c>
      <c r="C23" s="2" t="s">
        <v>13</v>
      </c>
      <c r="D23" s="2" t="s">
        <v>86</v>
      </c>
      <c r="E23" s="2" t="s">
        <v>15</v>
      </c>
      <c r="F23" s="12">
        <v>96</v>
      </c>
      <c r="G23" s="12" t="s">
        <v>80</v>
      </c>
      <c r="H23" s="2" t="s">
        <v>18</v>
      </c>
      <c r="I23" s="13">
        <v>4</v>
      </c>
      <c r="J23" s="20"/>
      <c r="K23" s="20">
        <f t="shared" si="0"/>
        <v>0</v>
      </c>
      <c r="L23" s="14"/>
    </row>
    <row r="24" spans="1:12" ht="26.4" x14ac:dyDescent="0.3">
      <c r="A24" s="2" t="s">
        <v>87</v>
      </c>
      <c r="B24" s="11" t="s">
        <v>78</v>
      </c>
      <c r="C24" s="2" t="s">
        <v>13</v>
      </c>
      <c r="D24" s="2" t="s">
        <v>88</v>
      </c>
      <c r="E24" s="2" t="s">
        <v>15</v>
      </c>
      <c r="F24" s="12">
        <v>94</v>
      </c>
      <c r="G24" s="12" t="s">
        <v>76</v>
      </c>
      <c r="H24" s="2" t="s">
        <v>20</v>
      </c>
      <c r="I24" s="13">
        <v>4</v>
      </c>
      <c r="J24" s="20"/>
      <c r="K24" s="20">
        <f t="shared" si="0"/>
        <v>0</v>
      </c>
      <c r="L24" s="14"/>
    </row>
    <row r="25" spans="1:12" ht="39.6" x14ac:dyDescent="0.3">
      <c r="A25" s="2" t="s">
        <v>89</v>
      </c>
      <c r="B25" s="11" t="s">
        <v>90</v>
      </c>
      <c r="C25" s="2" t="s">
        <v>13</v>
      </c>
      <c r="D25" s="2" t="s">
        <v>91</v>
      </c>
      <c r="E25" s="2" t="s">
        <v>15</v>
      </c>
      <c r="F25" s="12" t="s">
        <v>92</v>
      </c>
      <c r="G25" s="12" t="s">
        <v>93</v>
      </c>
      <c r="H25" s="2" t="s">
        <v>94</v>
      </c>
      <c r="I25" s="13">
        <v>14</v>
      </c>
      <c r="J25" s="20"/>
      <c r="K25" s="20">
        <f t="shared" si="0"/>
        <v>0</v>
      </c>
      <c r="L25" s="14"/>
    </row>
    <row r="26" spans="1:12" ht="66" x14ac:dyDescent="0.3">
      <c r="A26" s="2" t="s">
        <v>95</v>
      </c>
      <c r="B26" s="11" t="s">
        <v>96</v>
      </c>
      <c r="C26" s="2" t="s">
        <v>13</v>
      </c>
      <c r="D26" s="2" t="s">
        <v>97</v>
      </c>
      <c r="E26" s="2" t="s">
        <v>15</v>
      </c>
      <c r="F26" s="12" t="s">
        <v>98</v>
      </c>
      <c r="G26" s="12" t="s">
        <v>93</v>
      </c>
      <c r="H26" s="2" t="s">
        <v>99</v>
      </c>
      <c r="I26" s="13">
        <v>24</v>
      </c>
      <c r="J26" s="20"/>
      <c r="K26" s="20">
        <f t="shared" si="0"/>
        <v>0</v>
      </c>
      <c r="L26" s="14"/>
    </row>
    <row r="27" spans="1:12" ht="66" x14ac:dyDescent="0.3">
      <c r="A27" s="2" t="s">
        <v>100</v>
      </c>
      <c r="B27" s="11" t="s">
        <v>96</v>
      </c>
      <c r="C27" s="2" t="s">
        <v>13</v>
      </c>
      <c r="D27" s="2" t="s">
        <v>97</v>
      </c>
      <c r="E27" s="2" t="s">
        <v>15</v>
      </c>
      <c r="F27" s="12" t="s">
        <v>98</v>
      </c>
      <c r="G27" s="12" t="s">
        <v>93</v>
      </c>
      <c r="H27" s="2" t="s">
        <v>101</v>
      </c>
      <c r="I27" s="13">
        <v>15</v>
      </c>
      <c r="J27" s="20"/>
      <c r="K27" s="20">
        <f t="shared" si="0"/>
        <v>0</v>
      </c>
      <c r="L27" s="14"/>
    </row>
    <row r="28" spans="1:12" ht="52.8" x14ac:dyDescent="0.3">
      <c r="A28" s="2" t="s">
        <v>102</v>
      </c>
      <c r="B28" s="11" t="s">
        <v>103</v>
      </c>
      <c r="C28" s="2" t="s">
        <v>13</v>
      </c>
      <c r="D28" s="2" t="s">
        <v>104</v>
      </c>
      <c r="E28" s="2" t="s">
        <v>15</v>
      </c>
      <c r="F28" s="12" t="s">
        <v>105</v>
      </c>
      <c r="G28" s="12" t="s">
        <v>106</v>
      </c>
      <c r="H28" s="2" t="s">
        <v>107</v>
      </c>
      <c r="I28" s="13">
        <v>4</v>
      </c>
      <c r="J28" s="20"/>
      <c r="K28" s="20">
        <f t="shared" si="0"/>
        <v>0</v>
      </c>
      <c r="L28" s="14"/>
    </row>
    <row r="29" spans="1:12" ht="52.8" x14ac:dyDescent="0.3">
      <c r="A29" s="2" t="s">
        <v>108</v>
      </c>
      <c r="B29" s="11" t="s">
        <v>103</v>
      </c>
      <c r="C29" s="2" t="s">
        <v>13</v>
      </c>
      <c r="D29" s="2" t="s">
        <v>104</v>
      </c>
      <c r="E29" s="2" t="s">
        <v>15</v>
      </c>
      <c r="F29" s="12" t="s">
        <v>105</v>
      </c>
      <c r="G29" s="12" t="s">
        <v>106</v>
      </c>
      <c r="H29" s="2" t="s">
        <v>109</v>
      </c>
      <c r="I29" s="13">
        <v>9</v>
      </c>
      <c r="J29" s="20"/>
      <c r="K29" s="20">
        <f t="shared" si="0"/>
        <v>0</v>
      </c>
      <c r="L29" s="14"/>
    </row>
    <row r="30" spans="1:12" ht="52.8" x14ac:dyDescent="0.3">
      <c r="A30" s="2" t="s">
        <v>110</v>
      </c>
      <c r="B30" s="11" t="s">
        <v>103</v>
      </c>
      <c r="C30" s="2" t="s">
        <v>13</v>
      </c>
      <c r="D30" s="2" t="s">
        <v>104</v>
      </c>
      <c r="E30" s="2" t="s">
        <v>15</v>
      </c>
      <c r="F30" s="12" t="s">
        <v>105</v>
      </c>
      <c r="G30" s="12" t="s">
        <v>106</v>
      </c>
      <c r="H30" s="2" t="s">
        <v>111</v>
      </c>
      <c r="I30" s="13">
        <v>4</v>
      </c>
      <c r="J30" s="20"/>
      <c r="K30" s="20">
        <f t="shared" si="0"/>
        <v>0</v>
      </c>
      <c r="L30" s="14"/>
    </row>
    <row r="31" spans="1:12" ht="52.8" x14ac:dyDescent="0.3">
      <c r="A31" s="2" t="s">
        <v>112</v>
      </c>
      <c r="B31" s="11" t="s">
        <v>103</v>
      </c>
      <c r="C31" s="2" t="s">
        <v>13</v>
      </c>
      <c r="D31" s="2" t="s">
        <v>104</v>
      </c>
      <c r="E31" s="2" t="s">
        <v>15</v>
      </c>
      <c r="F31" s="12" t="s">
        <v>105</v>
      </c>
      <c r="G31" s="12" t="s">
        <v>106</v>
      </c>
      <c r="H31" s="2" t="s">
        <v>113</v>
      </c>
      <c r="I31" s="13">
        <v>14</v>
      </c>
      <c r="J31" s="20"/>
      <c r="K31" s="20">
        <f t="shared" si="0"/>
        <v>0</v>
      </c>
      <c r="L31" s="14"/>
    </row>
    <row r="32" spans="1:12" ht="52.8" x14ac:dyDescent="0.3">
      <c r="A32" s="2" t="s">
        <v>114</v>
      </c>
      <c r="B32" s="11" t="s">
        <v>54</v>
      </c>
      <c r="C32" s="2" t="s">
        <v>13</v>
      </c>
      <c r="D32" s="2" t="s">
        <v>115</v>
      </c>
      <c r="E32" s="2" t="s">
        <v>15</v>
      </c>
      <c r="F32" s="12" t="s">
        <v>56</v>
      </c>
      <c r="G32" s="12" t="s">
        <v>116</v>
      </c>
      <c r="H32" s="2" t="s">
        <v>58</v>
      </c>
      <c r="I32" s="13">
        <v>10</v>
      </c>
      <c r="J32" s="20"/>
      <c r="K32" s="20">
        <f t="shared" si="0"/>
        <v>0</v>
      </c>
      <c r="L32" s="14"/>
    </row>
    <row r="33" spans="1:12" ht="52.8" x14ac:dyDescent="0.3">
      <c r="A33" s="2" t="s">
        <v>117</v>
      </c>
      <c r="B33" s="11" t="s">
        <v>118</v>
      </c>
      <c r="C33" s="16" t="s">
        <v>13</v>
      </c>
      <c r="D33" s="2" t="s">
        <v>119</v>
      </c>
      <c r="E33" s="2" t="s">
        <v>15</v>
      </c>
      <c r="F33" s="12" t="s">
        <v>120</v>
      </c>
      <c r="G33" s="12" t="s">
        <v>121</v>
      </c>
      <c r="H33" s="2" t="s">
        <v>58</v>
      </c>
      <c r="I33" s="13">
        <v>28</v>
      </c>
      <c r="J33" s="20"/>
      <c r="K33" s="20">
        <f t="shared" si="0"/>
        <v>0</v>
      </c>
      <c r="L33" s="14"/>
    </row>
    <row r="34" spans="1:12" ht="52.8" x14ac:dyDescent="0.3">
      <c r="A34" s="2" t="s">
        <v>122</v>
      </c>
      <c r="B34" s="11" t="s">
        <v>118</v>
      </c>
      <c r="C34" s="16" t="s">
        <v>123</v>
      </c>
      <c r="D34" s="2" t="s">
        <v>124</v>
      </c>
      <c r="E34" s="2" t="s">
        <v>50</v>
      </c>
      <c r="F34" s="12" t="s">
        <v>125</v>
      </c>
      <c r="G34" s="12" t="s">
        <v>121</v>
      </c>
      <c r="H34" s="2" t="s">
        <v>58</v>
      </c>
      <c r="I34" s="13">
        <v>12</v>
      </c>
      <c r="J34" s="20"/>
      <c r="K34" s="20">
        <f t="shared" si="0"/>
        <v>0</v>
      </c>
      <c r="L34" s="14"/>
    </row>
    <row r="35" spans="1:12" ht="52.8" x14ac:dyDescent="0.3">
      <c r="A35" s="2" t="s">
        <v>126</v>
      </c>
      <c r="B35" s="11" t="s">
        <v>127</v>
      </c>
      <c r="C35" s="16" t="s">
        <v>13</v>
      </c>
      <c r="D35" s="2" t="s">
        <v>128</v>
      </c>
      <c r="E35" s="2" t="s">
        <v>50</v>
      </c>
      <c r="F35" s="12" t="s">
        <v>125</v>
      </c>
      <c r="G35" s="12" t="s">
        <v>121</v>
      </c>
      <c r="H35" s="2" t="s">
        <v>58</v>
      </c>
      <c r="I35" s="13">
        <v>35</v>
      </c>
      <c r="J35" s="20"/>
      <c r="K35" s="20">
        <f t="shared" si="0"/>
        <v>0</v>
      </c>
      <c r="L35" s="14"/>
    </row>
    <row r="36" spans="1:12" ht="52.8" x14ac:dyDescent="0.3">
      <c r="A36" s="2" t="s">
        <v>129</v>
      </c>
      <c r="B36" s="11" t="s">
        <v>130</v>
      </c>
      <c r="C36" s="2" t="s">
        <v>13</v>
      </c>
      <c r="D36" s="2" t="s">
        <v>131</v>
      </c>
      <c r="E36" s="2" t="s">
        <v>50</v>
      </c>
      <c r="F36" s="12" t="s">
        <v>132</v>
      </c>
      <c r="G36" s="12" t="s">
        <v>133</v>
      </c>
      <c r="H36" s="2" t="s">
        <v>134</v>
      </c>
      <c r="I36" s="13">
        <v>7</v>
      </c>
      <c r="J36" s="20"/>
      <c r="K36" s="20">
        <f t="shared" si="0"/>
        <v>0</v>
      </c>
      <c r="L36" s="14"/>
    </row>
    <row r="37" spans="1:12" ht="26.4" x14ac:dyDescent="0.3">
      <c r="A37" s="2" t="s">
        <v>135</v>
      </c>
      <c r="B37" s="11" t="s">
        <v>136</v>
      </c>
      <c r="C37" s="2" t="s">
        <v>13</v>
      </c>
      <c r="D37" s="2" t="s">
        <v>137</v>
      </c>
      <c r="E37" s="2" t="s">
        <v>15</v>
      </c>
      <c r="F37" s="12" t="s">
        <v>138</v>
      </c>
      <c r="G37" s="12" t="s">
        <v>116</v>
      </c>
      <c r="H37" s="2" t="s">
        <v>139</v>
      </c>
      <c r="I37" s="13">
        <v>20</v>
      </c>
      <c r="J37" s="20"/>
      <c r="K37" s="20">
        <f t="shared" si="0"/>
        <v>0</v>
      </c>
      <c r="L37" s="14"/>
    </row>
    <row r="38" spans="1:12" ht="66" x14ac:dyDescent="0.3">
      <c r="A38" s="2" t="s">
        <v>140</v>
      </c>
      <c r="B38" s="11" t="s">
        <v>141</v>
      </c>
      <c r="C38" s="2" t="s">
        <v>13</v>
      </c>
      <c r="D38" s="2" t="s">
        <v>142</v>
      </c>
      <c r="E38" s="2" t="s">
        <v>50</v>
      </c>
      <c r="F38" s="12" t="s">
        <v>143</v>
      </c>
      <c r="G38" s="12" t="s">
        <v>121</v>
      </c>
      <c r="H38" s="2" t="s">
        <v>144</v>
      </c>
      <c r="I38" s="13">
        <v>7</v>
      </c>
      <c r="J38" s="20"/>
      <c r="K38" s="20">
        <f t="shared" si="0"/>
        <v>0</v>
      </c>
      <c r="L38" s="14"/>
    </row>
    <row r="39" spans="1:12" ht="52.8" x14ac:dyDescent="0.3">
      <c r="A39" s="2" t="s">
        <v>145</v>
      </c>
      <c r="B39" s="11" t="s">
        <v>146</v>
      </c>
      <c r="C39" s="2" t="s">
        <v>13</v>
      </c>
      <c r="D39" s="2" t="s">
        <v>147</v>
      </c>
      <c r="E39" s="2" t="s">
        <v>15</v>
      </c>
      <c r="F39" s="12" t="s">
        <v>105</v>
      </c>
      <c r="G39" s="12" t="s">
        <v>106</v>
      </c>
      <c r="H39" s="2" t="s">
        <v>58</v>
      </c>
      <c r="I39" s="13">
        <v>5</v>
      </c>
      <c r="J39" s="20"/>
      <c r="K39" s="20">
        <f t="shared" si="0"/>
        <v>0</v>
      </c>
      <c r="L39" s="14"/>
    </row>
    <row r="40" spans="1:12" ht="26.4" x14ac:dyDescent="0.3">
      <c r="A40" s="2" t="s">
        <v>148</v>
      </c>
      <c r="B40" s="11" t="s">
        <v>149</v>
      </c>
      <c r="C40" s="17" t="s">
        <v>150</v>
      </c>
      <c r="D40" s="2" t="s">
        <v>151</v>
      </c>
      <c r="E40" s="2" t="s">
        <v>15</v>
      </c>
      <c r="F40" s="12">
        <v>93</v>
      </c>
      <c r="G40" s="12" t="s">
        <v>73</v>
      </c>
      <c r="H40" s="18" t="s">
        <v>18</v>
      </c>
      <c r="I40" s="13">
        <v>4</v>
      </c>
      <c r="J40" s="20"/>
      <c r="K40" s="20">
        <f t="shared" si="0"/>
        <v>0</v>
      </c>
      <c r="L40" s="14"/>
    </row>
    <row r="41" spans="1:12" ht="26.4" x14ac:dyDescent="0.3">
      <c r="A41" s="2" t="s">
        <v>152</v>
      </c>
      <c r="B41" s="11" t="s">
        <v>153</v>
      </c>
      <c r="C41" s="2" t="s">
        <v>13</v>
      </c>
      <c r="D41" s="2" t="s">
        <v>154</v>
      </c>
      <c r="E41" s="2" t="s">
        <v>15</v>
      </c>
      <c r="F41" s="12" t="s">
        <v>31</v>
      </c>
      <c r="G41" s="12" t="s">
        <v>17</v>
      </c>
      <c r="H41" s="2" t="s">
        <v>18</v>
      </c>
      <c r="I41" s="13">
        <v>5</v>
      </c>
      <c r="J41" s="20"/>
      <c r="K41" s="20">
        <f t="shared" si="0"/>
        <v>0</v>
      </c>
      <c r="L41" s="14"/>
    </row>
    <row r="42" spans="1:12" ht="39.6" x14ac:dyDescent="0.3">
      <c r="A42" s="2" t="s">
        <v>155</v>
      </c>
      <c r="B42" s="11" t="s">
        <v>156</v>
      </c>
      <c r="C42" s="2" t="s">
        <v>38</v>
      </c>
      <c r="D42" s="2" t="s">
        <v>157</v>
      </c>
      <c r="E42" s="2" t="s">
        <v>15</v>
      </c>
      <c r="F42" s="12">
        <v>51</v>
      </c>
      <c r="G42" s="12" t="s">
        <v>93</v>
      </c>
      <c r="H42" s="2" t="s">
        <v>158</v>
      </c>
      <c r="I42" s="13">
        <v>2</v>
      </c>
      <c r="J42" s="20"/>
      <c r="K42" s="20">
        <f t="shared" si="0"/>
        <v>0</v>
      </c>
      <c r="L42" s="14"/>
    </row>
    <row r="43" spans="1:12" ht="26.4" x14ac:dyDescent="0.3">
      <c r="A43" s="2" t="s">
        <v>159</v>
      </c>
      <c r="B43" s="11" t="s">
        <v>156</v>
      </c>
      <c r="C43" s="2" t="s">
        <v>38</v>
      </c>
      <c r="D43" s="2" t="s">
        <v>160</v>
      </c>
      <c r="E43" s="2" t="s">
        <v>15</v>
      </c>
      <c r="F43" s="12">
        <v>58</v>
      </c>
      <c r="G43" s="12" t="s">
        <v>93</v>
      </c>
      <c r="H43" s="2" t="s">
        <v>161</v>
      </c>
      <c r="I43" s="13">
        <v>2</v>
      </c>
      <c r="J43" s="20"/>
      <c r="K43" s="20">
        <f t="shared" si="0"/>
        <v>0</v>
      </c>
      <c r="L43" s="14"/>
    </row>
    <row r="44" spans="1:12" ht="26.4" x14ac:dyDescent="0.3">
      <c r="A44" s="2" t="s">
        <v>162</v>
      </c>
      <c r="B44" s="11" t="s">
        <v>163</v>
      </c>
      <c r="C44" s="2" t="s">
        <v>13</v>
      </c>
      <c r="D44" s="2" t="s">
        <v>164</v>
      </c>
      <c r="E44" s="2"/>
      <c r="F44" s="12">
        <v>93</v>
      </c>
      <c r="G44" s="12" t="s">
        <v>165</v>
      </c>
      <c r="H44" s="2" t="s">
        <v>139</v>
      </c>
      <c r="I44" s="13">
        <v>2</v>
      </c>
      <c r="J44" s="20"/>
      <c r="K44" s="20">
        <f t="shared" si="0"/>
        <v>0</v>
      </c>
      <c r="L44" s="14"/>
    </row>
    <row r="45" spans="1:12" ht="52.8" x14ac:dyDescent="0.3">
      <c r="A45" s="2" t="s">
        <v>166</v>
      </c>
      <c r="B45" s="11" t="s">
        <v>182</v>
      </c>
      <c r="C45" s="17" t="s">
        <v>13</v>
      </c>
      <c r="D45" s="2" t="s">
        <v>167</v>
      </c>
      <c r="E45" s="2" t="s">
        <v>50</v>
      </c>
      <c r="F45" s="12" t="s">
        <v>168</v>
      </c>
      <c r="G45" s="19" t="s">
        <v>40</v>
      </c>
      <c r="H45" s="2" t="s">
        <v>139</v>
      </c>
      <c r="I45" s="13">
        <v>21</v>
      </c>
      <c r="J45" s="20"/>
      <c r="K45" s="20">
        <f t="shared" si="0"/>
        <v>0</v>
      </c>
      <c r="L45" s="14"/>
    </row>
    <row r="46" spans="1:12" ht="52.8" x14ac:dyDescent="0.3">
      <c r="A46" s="2" t="s">
        <v>169</v>
      </c>
      <c r="B46" s="11" t="s">
        <v>183</v>
      </c>
      <c r="C46" s="2" t="s">
        <v>170</v>
      </c>
      <c r="D46" s="12" t="s">
        <v>171</v>
      </c>
      <c r="E46" s="2" t="s">
        <v>50</v>
      </c>
      <c r="F46" s="12"/>
      <c r="G46" s="12" t="s">
        <v>25</v>
      </c>
      <c r="H46" s="2" t="s">
        <v>139</v>
      </c>
      <c r="I46" s="13">
        <v>2</v>
      </c>
      <c r="J46" s="20"/>
      <c r="K46" s="20">
        <f t="shared" si="0"/>
        <v>0</v>
      </c>
      <c r="L46" s="14"/>
    </row>
    <row r="47" spans="1:12" x14ac:dyDescent="0.3">
      <c r="A47" s="2" t="s">
        <v>172</v>
      </c>
      <c r="B47" s="11" t="s">
        <v>173</v>
      </c>
      <c r="C47" s="2" t="s">
        <v>13</v>
      </c>
      <c r="D47" s="2" t="s">
        <v>174</v>
      </c>
      <c r="E47" s="2" t="s">
        <v>50</v>
      </c>
      <c r="F47" s="12">
        <v>91</v>
      </c>
      <c r="G47" s="12" t="s">
        <v>73</v>
      </c>
      <c r="H47" s="2" t="s">
        <v>18</v>
      </c>
      <c r="I47" s="13">
        <v>4</v>
      </c>
      <c r="J47" s="20"/>
      <c r="K47" s="20">
        <f t="shared" si="0"/>
        <v>0</v>
      </c>
      <c r="L47" s="14"/>
    </row>
    <row r="48" spans="1:12" x14ac:dyDescent="0.3">
      <c r="A48" s="2" t="s">
        <v>175</v>
      </c>
      <c r="B48" s="11" t="s">
        <v>173</v>
      </c>
      <c r="C48" s="2" t="s">
        <v>13</v>
      </c>
      <c r="D48" s="2" t="s">
        <v>174</v>
      </c>
      <c r="E48" s="2" t="s">
        <v>50</v>
      </c>
      <c r="F48" s="12">
        <v>91</v>
      </c>
      <c r="G48" s="12" t="s">
        <v>73</v>
      </c>
      <c r="H48" s="2" t="s">
        <v>20</v>
      </c>
      <c r="I48" s="13">
        <v>4</v>
      </c>
      <c r="J48" s="20"/>
      <c r="K48" s="20">
        <f t="shared" si="0"/>
        <v>0</v>
      </c>
      <c r="L48" s="14"/>
    </row>
    <row r="49" spans="1:12" x14ac:dyDescent="0.3">
      <c r="A49" s="2" t="s">
        <v>176</v>
      </c>
      <c r="B49" s="11" t="s">
        <v>177</v>
      </c>
      <c r="C49" s="2" t="s">
        <v>13</v>
      </c>
      <c r="D49" s="2" t="s">
        <v>178</v>
      </c>
      <c r="E49" s="2" t="s">
        <v>50</v>
      </c>
      <c r="F49" s="12" t="s">
        <v>98</v>
      </c>
      <c r="G49" s="12" t="s">
        <v>93</v>
      </c>
      <c r="H49" s="2" t="s">
        <v>139</v>
      </c>
      <c r="I49" s="13">
        <v>6</v>
      </c>
      <c r="J49" s="20"/>
      <c r="K49" s="20">
        <f t="shared" si="0"/>
        <v>0</v>
      </c>
      <c r="L49" s="14"/>
    </row>
    <row r="50" spans="1:12" ht="29.4" customHeight="1" x14ac:dyDescent="0.3">
      <c r="A50" s="1" t="s">
        <v>181</v>
      </c>
      <c r="B50" s="5" t="s">
        <v>185</v>
      </c>
      <c r="C50" s="6" t="s">
        <v>179</v>
      </c>
      <c r="D50" s="7" t="s">
        <v>179</v>
      </c>
      <c r="E50" s="4" t="s">
        <v>179</v>
      </c>
      <c r="F50" s="4" t="s">
        <v>179</v>
      </c>
      <c r="G50" s="4" t="s">
        <v>179</v>
      </c>
      <c r="H50" s="4" t="s">
        <v>179</v>
      </c>
      <c r="I50" s="3">
        <f ca="1">SUM(I5:I50)</f>
        <v>480</v>
      </c>
      <c r="J50" s="21"/>
      <c r="K50" s="22">
        <f>SUM(K5:K49)</f>
        <v>0</v>
      </c>
      <c r="L50" s="4"/>
    </row>
  </sheetData>
  <mergeCells count="1">
    <mergeCell ref="A1:L1"/>
  </mergeCells>
  <phoneticPr fontId="7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i="http://www.w3.org/2001/XMLSchema-instance" xmlns:xsd="http://www.w3.org/2001/XMLSchema" xmlns="http://www.boldonjames.com/2008/01/sie/internal/label" sislVersion="0" policy="8417b2fb-54a7-4fbc-b023-b6b37b7a623f" origin="defaultValue">
  <element uid="d7220eed-17a6-431d-810c-83a0ddfed893" value=""/>
</sisl>
</file>

<file path=customXml/itemProps1.xml><?xml version="1.0" encoding="utf-8"?>
<ds:datastoreItem xmlns:ds="http://schemas.openxmlformats.org/officeDocument/2006/customXml" ds:itemID="{CA9B81DF-2A6D-4049-9290-547B5F0D906A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Wstępny szacunek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Dane Ukryte</dc:creator>
  <cp:lastModifiedBy>Dane Ukryte</cp:lastModifiedBy>
  <dcterms:created xsi:type="dcterms:W3CDTF">2026-04-27T06:44:23Z</dcterms:created>
  <dcterms:modified xsi:type="dcterms:W3CDTF">2026-04-27T06:53:06Z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72bfd5e9-d1b1-4688-afcc-0cad4282cb9e</vt:lpwstr>
  </property>
  <property fmtid="{D5CDD505-2E9C-101B-9397-08002B2CF9AE}" pid="3" name="bjDocumentLabelXML">
    <vt:lpwstr>&lt;?xml version="1.0" encoding="us-ascii"?&gt;&lt;sisl xmlns:xsi="http://www.w3.org/2001/XMLSchema-instance" xmlns:xsd="http://www.w3.org/2001/XMLSchema" sislVersion="0" policy="8417b2fb-54a7-4fbc-b023-b6b37b7a623f" origin="defaultValue" xmlns="http://www.boldonj</vt:lpwstr>
  </property>
  <property fmtid="{D5CDD505-2E9C-101B-9397-08002B2CF9AE}" pid="4" name="bjDocumentLabelXML-0">
    <vt:lpwstr>ames.com/2008/01/sie/internal/label"&gt;&lt;element uid="d7220eed-17a6-431d-810c-83a0ddfed893" value="" /&gt;&lt;/sisl&gt;</vt:lpwstr>
  </property>
  <property fmtid="{D5CDD505-2E9C-101B-9397-08002B2CF9AE}" pid="5" name="bjDocumentSecurityLabel">
    <vt:lpwstr>[d7220eed-17a6-431d-810c-83a0ddfed893]</vt:lpwstr>
  </property>
  <property fmtid="{D5CDD505-2E9C-101B-9397-08002B2CF9AE}" pid="6" name="bjSaver">
    <vt:lpwstr>aAJJKsuJMvnCSm8nkUr7YT/BB9C8zR3N</vt:lpwstr>
  </property>
  <property fmtid="{D5CDD505-2E9C-101B-9397-08002B2CF9AE}" pid="7" name="bjClsUserRVM">
    <vt:lpwstr>[]</vt:lpwstr>
  </property>
</Properties>
</file>